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45" i="6"/>
  <c r="L45"/>
  <c r="K45"/>
  <c r="J45"/>
  <c r="I45"/>
  <c r="H45"/>
  <c r="G45"/>
  <c r="F45"/>
  <c r="E45"/>
  <c r="E44"/>
  <c r="O44" s="1"/>
  <c r="M43"/>
  <c r="M41" s="1"/>
  <c r="L43"/>
  <c r="K43"/>
  <c r="J43"/>
  <c r="I43"/>
  <c r="I41" s="1"/>
  <c r="H43"/>
  <c r="E43"/>
  <c r="M42"/>
  <c r="L42"/>
  <c r="L41" s="1"/>
  <c r="K42"/>
  <c r="J42"/>
  <c r="I42"/>
  <c r="H42"/>
  <c r="H41" s="1"/>
  <c r="E42"/>
  <c r="K41"/>
  <c r="J41"/>
  <c r="G41"/>
  <c r="F41"/>
  <c r="M39"/>
  <c r="L39"/>
  <c r="K39"/>
  <c r="E38"/>
  <c r="O38" s="1"/>
  <c r="M37"/>
  <c r="L37"/>
  <c r="K37"/>
  <c r="K35" s="1"/>
  <c r="J37"/>
  <c r="I37"/>
  <c r="H37"/>
  <c r="E37"/>
  <c r="O37" s="1"/>
  <c r="M36"/>
  <c r="L36"/>
  <c r="K36"/>
  <c r="J36"/>
  <c r="J35" s="1"/>
  <c r="I36"/>
  <c r="H36"/>
  <c r="E36"/>
  <c r="M35"/>
  <c r="L35"/>
  <c r="I35"/>
  <c r="H35"/>
  <c r="G35"/>
  <c r="F35"/>
  <c r="M33"/>
  <c r="L33"/>
  <c r="K33"/>
  <c r="J33"/>
  <c r="I33"/>
  <c r="H33"/>
  <c r="G33"/>
  <c r="F33"/>
  <c r="E33"/>
  <c r="M31"/>
  <c r="L31"/>
  <c r="K31"/>
  <c r="J31"/>
  <c r="J29" s="1"/>
  <c r="I31"/>
  <c r="H31"/>
  <c r="E31"/>
  <c r="M30"/>
  <c r="M29" s="1"/>
  <c r="L30"/>
  <c r="L29" s="1"/>
  <c r="K30"/>
  <c r="J30"/>
  <c r="I30"/>
  <c r="I29" s="1"/>
  <c r="H30"/>
  <c r="H29" s="1"/>
  <c r="E30"/>
  <c r="K29"/>
  <c r="G29"/>
  <c r="F29"/>
  <c r="O31" l="1"/>
  <c r="O36"/>
  <c r="O43"/>
  <c r="O45"/>
  <c r="O33"/>
  <c r="O42"/>
  <c r="O30"/>
  <c r="F12"/>
  <c r="F11"/>
  <c r="G23"/>
  <c r="G21" s="1"/>
  <c r="G20" s="1"/>
  <c r="F23"/>
  <c r="F21" s="1"/>
  <c r="F20" s="1"/>
  <c r="M27"/>
  <c r="L27"/>
  <c r="K27"/>
  <c r="J27"/>
  <c r="I27"/>
  <c r="H27"/>
  <c r="G27"/>
  <c r="F27"/>
  <c r="E27"/>
  <c r="E26"/>
  <c r="O26" s="1"/>
  <c r="M25"/>
  <c r="L25"/>
  <c r="K25"/>
  <c r="M24"/>
  <c r="L24"/>
  <c r="K24"/>
  <c r="K23" l="1"/>
  <c r="K21" s="1"/>
  <c r="F17"/>
  <c r="F13"/>
  <c r="G19"/>
  <c r="G18" s="1"/>
  <c r="G17" s="1"/>
  <c r="G13"/>
  <c r="M23"/>
  <c r="M21" s="1"/>
  <c r="L23"/>
  <c r="L21" s="1"/>
  <c r="K20"/>
  <c r="K13" s="1"/>
  <c r="M20"/>
  <c r="M13" s="1"/>
  <c r="L20"/>
  <c r="L13" s="1"/>
  <c r="O27"/>
  <c r="M71"/>
  <c r="M14" s="1"/>
  <c r="L71"/>
  <c r="L14" s="1"/>
  <c r="M69"/>
  <c r="L69"/>
  <c r="M68"/>
  <c r="L68"/>
  <c r="L47" s="1"/>
  <c r="K71"/>
  <c r="K14" s="1"/>
  <c r="K69"/>
  <c r="K68"/>
  <c r="M74"/>
  <c r="L74"/>
  <c r="K74"/>
  <c r="K47" l="1"/>
  <c r="G11"/>
  <c r="M47"/>
  <c r="G12"/>
  <c r="L19"/>
  <c r="M19"/>
  <c r="K19"/>
  <c r="J71"/>
  <c r="I71"/>
  <c r="H71"/>
  <c r="G71"/>
  <c r="F71"/>
  <c r="E71"/>
  <c r="E70"/>
  <c r="O70" s="1"/>
  <c r="J69"/>
  <c r="I69"/>
  <c r="H69"/>
  <c r="E69"/>
  <c r="O69" s="1"/>
  <c r="J68"/>
  <c r="J47" s="1"/>
  <c r="I68"/>
  <c r="I47" s="1"/>
  <c r="H68"/>
  <c r="E68"/>
  <c r="E20"/>
  <c r="E18"/>
  <c r="E89"/>
  <c r="E80" s="1"/>
  <c r="F89"/>
  <c r="F80" s="1"/>
  <c r="G89"/>
  <c r="G61" s="1"/>
  <c r="H89"/>
  <c r="H80" s="1"/>
  <c r="I89"/>
  <c r="I61" s="1"/>
  <c r="J89"/>
  <c r="J80" s="1"/>
  <c r="J82"/>
  <c r="J25" s="1"/>
  <c r="I82"/>
  <c r="I25" s="1"/>
  <c r="H82"/>
  <c r="H25" s="1"/>
  <c r="G82"/>
  <c r="F82"/>
  <c r="E82"/>
  <c r="E25" s="1"/>
  <c r="I80"/>
  <c r="G78"/>
  <c r="J76"/>
  <c r="I76"/>
  <c r="H76"/>
  <c r="G76"/>
  <c r="F76"/>
  <c r="E76"/>
  <c r="E19" s="1"/>
  <c r="J63"/>
  <c r="I63"/>
  <c r="H63"/>
  <c r="G63"/>
  <c r="F63"/>
  <c r="E63"/>
  <c r="I59"/>
  <c r="E59"/>
  <c r="G57"/>
  <c r="J55"/>
  <c r="I55"/>
  <c r="H55"/>
  <c r="G55"/>
  <c r="F55"/>
  <c r="E55"/>
  <c r="J49"/>
  <c r="I49"/>
  <c r="H49"/>
  <c r="G49"/>
  <c r="F49"/>
  <c r="E49"/>
  <c r="E14"/>
  <c r="E13"/>
  <c r="E12"/>
  <c r="E11"/>
  <c r="J96"/>
  <c r="I96"/>
  <c r="H96"/>
  <c r="G96"/>
  <c r="G39" s="1"/>
  <c r="F96"/>
  <c r="E96"/>
  <c r="J74"/>
  <c r="J53" s="1"/>
  <c r="I74"/>
  <c r="I53" s="1"/>
  <c r="H74"/>
  <c r="H53" s="1"/>
  <c r="G74"/>
  <c r="G53" s="1"/>
  <c r="F74"/>
  <c r="F53" s="1"/>
  <c r="E74"/>
  <c r="E47"/>
  <c r="E35" l="1"/>
  <c r="O35" s="1"/>
  <c r="H47"/>
  <c r="O71"/>
  <c r="O96"/>
  <c r="F39"/>
  <c r="H24"/>
  <c r="H23" s="1"/>
  <c r="H39"/>
  <c r="J24"/>
  <c r="J23" s="1"/>
  <c r="J21" s="1"/>
  <c r="J20" s="1"/>
  <c r="J13" s="1"/>
  <c r="J39"/>
  <c r="E61"/>
  <c r="E32"/>
  <c r="O32" s="1"/>
  <c r="E41"/>
  <c r="O41" s="1"/>
  <c r="O68"/>
  <c r="E23"/>
  <c r="F47"/>
  <c r="F14"/>
  <c r="F10" s="1"/>
  <c r="E53"/>
  <c r="E29"/>
  <c r="O29" s="1"/>
  <c r="E24"/>
  <c r="E39"/>
  <c r="I24"/>
  <c r="I23" s="1"/>
  <c r="I21" s="1"/>
  <c r="I39"/>
  <c r="G47"/>
  <c r="O47" s="1"/>
  <c r="G14"/>
  <c r="G10" s="1"/>
  <c r="I20"/>
  <c r="I13" s="1"/>
  <c r="I14"/>
  <c r="K18"/>
  <c r="K12"/>
  <c r="M18"/>
  <c r="M12"/>
  <c r="L18"/>
  <c r="L12"/>
  <c r="O53"/>
  <c r="O24"/>
  <c r="O55"/>
  <c r="E57"/>
  <c r="I57"/>
  <c r="G59"/>
  <c r="O63"/>
  <c r="O76"/>
  <c r="E78"/>
  <c r="E21" s="1"/>
  <c r="I78"/>
  <c r="G80"/>
  <c r="O80" s="1"/>
  <c r="O25"/>
  <c r="F61"/>
  <c r="H21"/>
  <c r="O49"/>
  <c r="H61"/>
  <c r="J61"/>
  <c r="O74"/>
  <c r="O82"/>
  <c r="E17"/>
  <c r="F57"/>
  <c r="H57"/>
  <c r="J57"/>
  <c r="F59"/>
  <c r="H59"/>
  <c r="J59"/>
  <c r="F78"/>
  <c r="H78"/>
  <c r="J78"/>
  <c r="H51"/>
  <c r="F51"/>
  <c r="J51"/>
  <c r="E51"/>
  <c r="G51"/>
  <c r="I51"/>
  <c r="E10"/>
  <c r="J14" l="1"/>
  <c r="O23"/>
  <c r="O61"/>
  <c r="O39"/>
  <c r="H20"/>
  <c r="H13" s="1"/>
  <c r="H14"/>
  <c r="O14" s="1"/>
  <c r="L17"/>
  <c r="L11"/>
  <c r="L10" s="1"/>
  <c r="M17"/>
  <c r="M11"/>
  <c r="M10" s="1"/>
  <c r="K17"/>
  <c r="K11"/>
  <c r="K10" s="1"/>
  <c r="I19"/>
  <c r="J19"/>
  <c r="O59"/>
  <c r="O78"/>
  <c r="O57"/>
  <c r="O21"/>
  <c r="O51"/>
  <c r="J18" l="1"/>
  <c r="J12"/>
  <c r="I18"/>
  <c r="I12"/>
  <c r="H19"/>
  <c r="O13"/>
  <c r="O20"/>
  <c r="H18" l="1"/>
  <c r="H12"/>
  <c r="O12" s="1"/>
  <c r="O19"/>
  <c r="I17"/>
  <c r="I11"/>
  <c r="I10" s="1"/>
  <c r="J17"/>
  <c r="J11"/>
  <c r="J10" s="1"/>
  <c r="H17" l="1"/>
  <c r="O17" s="1"/>
  <c r="H11"/>
  <c r="H10" s="1"/>
  <c r="O18"/>
  <c r="O10" l="1"/>
  <c r="O11"/>
</calcChain>
</file>

<file path=xl/sharedStrings.xml><?xml version="1.0" encoding="utf-8"?>
<sst xmlns="http://schemas.openxmlformats.org/spreadsheetml/2006/main" count="222" uniqueCount="71">
  <si>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</si>
  <si>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</si>
  <si>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</si>
  <si>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</si>
  <si>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</si>
  <si>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</si>
  <si>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</si>
  <si>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</si>
  <si>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</si>
  <si>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</si>
  <si>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</si>
  <si>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</si>
  <si>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</si>
  <si>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</si>
  <si>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</si>
  <si>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</si>
  <si>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</si>
  <si>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</si>
  <si>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</si>
  <si>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</si>
  <si>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</si>
  <si>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</si>
  <si>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</si>
  <si>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</si>
  <si>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</si>
  <si>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</si>
  <si>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</si>
  <si>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</si>
  <si>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</si>
  <si>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</si>
  <si>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</si>
  <si>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</si>
  <si>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</si>
  <si>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</si>
  <si>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</si>
  <si>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</si>
  <si>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</si>
  <si>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</si>
  <si>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</si>
  <si>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</si>
  <si>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</si>
  <si>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</si>
  <si>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</si>
  <si>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</si>
  <si>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</si>
  <si>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</si>
  <si>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</si>
  <si>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</si>
  <si>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</si>
  <si>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</si>
  <si>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</si>
  <si>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</si>
  <si>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</si>
  <si>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</si>
  <si>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</si>
  <si>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</si>
  <si>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Расходы на уплату иных платежей за непредставление жилья гражданам, нуждающимся в улучшении жилищных условий</t>
  </si>
  <si>
    <t>Расходы на приобретение жилья гражданам, нуждающимся в улучшении жилищных условий</t>
  </si>
  <si>
    <t>Содержание и текущий ремонт муниципального имущества</t>
  </si>
  <si>
    <t>Мероприятия в системе коммунальной инфраструктуры</t>
  </si>
  <si>
    <t xml:space="preserve">"Обеспечение жильем и качественными коммунальными услугами граждан, проживающих в Беломорском муниципальном округе Республики Карелия» ВСЕГО предусмотрено, из них: </t>
  </si>
  <si>
    <r>
      <t xml:space="preserve"> Задача  </t>
    </r>
    <r>
      <rPr>
        <b/>
        <sz val="12"/>
        <color theme="1"/>
        <rFont val="Calibri"/>
        <family val="2"/>
        <charset val="204"/>
      </rPr>
      <t>«Повышение качества жилищного обеспечения и предоставляемых коммунальных услуг населению»</t>
    </r>
  </si>
  <si>
    <t>Капитальный (текущий) ремонт  муниципального жилищного фонда (жилые помещения)</t>
  </si>
  <si>
    <t>11 К 01 00000</t>
  </si>
  <si>
    <t>11 К 01 74090</t>
  </si>
  <si>
    <t>11 к 01 24170</t>
  </si>
  <si>
    <t>11 К 01 74130</t>
  </si>
  <si>
    <t>11 К 01 74093</t>
  </si>
  <si>
    <t>11 К 01 74092</t>
  </si>
  <si>
    <t>к постановлению администрации Беломорского муниципального округа № 294 от 16.04.2026</t>
  </si>
  <si>
    <t>Приложение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</si>
</sst>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00"/>
  <sheetViews>
    <sheetView tabSelected="1" view="pageBreakPreview" topLeftCell="A28" zoomScaleSheetLayoutView="100" workbookViewId="0">
      <selection activeCell="K2" sqref="K2:O2"/>
    </sheetView>
  </sheetViews>
  <sheetFormatPr defaultRowHeight="15"/>
  <cols>
    <col min="1" max="1" width="5.7109375" customWidth="1"/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0.42578125" customWidth="1"/>
    <col min="7" max="7" width="11" customWidth="1"/>
    <col min="8" max="8" width="9.7109375" customWidth="1"/>
    <col min="9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4" customWidth="1"/>
    <col min="16" max="16" width="9.140625" customWidth="1"/>
  </cols>
  <sheetData>
    <row r="1" spans="2:15">
      <c r="L1" s="94" t="s">
        <v>70</v>
      </c>
      <c r="M1" s="94"/>
      <c r="N1" s="94"/>
      <c r="O1" s="94"/>
    </row>
    <row r="2" spans="2:15" ht="34.5" customHeight="1">
      <c r="K2" s="95" t="s">
        <v>69</v>
      </c>
      <c r="L2" s="95"/>
      <c r="M2" s="95"/>
      <c r="N2" s="95"/>
      <c r="O2" s="95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3" t="s">
        <v>15</v>
      </c>
      <c r="C6" s="63" t="s">
        <v>34</v>
      </c>
      <c r="D6" s="63" t="s">
        <v>3</v>
      </c>
      <c r="E6" s="61" t="s">
        <v>18</v>
      </c>
      <c r="F6" s="67"/>
      <c r="G6" s="67"/>
      <c r="H6" s="67"/>
      <c r="I6" s="67"/>
      <c r="J6" s="67"/>
      <c r="K6" s="67"/>
      <c r="L6" s="67"/>
      <c r="M6" s="67"/>
      <c r="N6" s="67"/>
      <c r="O6" s="76"/>
    </row>
    <row r="7" spans="2:15" ht="24.75" customHeight="1">
      <c r="B7" s="66"/>
      <c r="C7" s="62"/>
      <c r="D7" s="66"/>
      <c r="E7" s="63">
        <v>2025</v>
      </c>
      <c r="F7" s="63">
        <v>2026</v>
      </c>
      <c r="G7" s="63">
        <v>2027</v>
      </c>
      <c r="H7" s="63">
        <v>2028</v>
      </c>
      <c r="I7" s="63">
        <v>2029</v>
      </c>
      <c r="J7" s="63">
        <v>2030</v>
      </c>
      <c r="K7" s="63">
        <v>2031</v>
      </c>
      <c r="L7" s="63">
        <v>2032</v>
      </c>
      <c r="M7" s="63">
        <v>2033</v>
      </c>
      <c r="N7" s="79" t="s">
        <v>1</v>
      </c>
      <c r="O7" s="74" t="s">
        <v>4</v>
      </c>
    </row>
    <row r="8" spans="2:15" ht="9" customHeight="1" thickBot="1">
      <c r="B8" s="65"/>
      <c r="C8" s="64"/>
      <c r="D8" s="65"/>
      <c r="E8" s="64"/>
      <c r="F8" s="64"/>
      <c r="G8" s="64"/>
      <c r="H8" s="64"/>
      <c r="I8" s="64"/>
      <c r="J8" s="64"/>
      <c r="K8" s="64"/>
      <c r="L8" s="64"/>
      <c r="M8" s="64"/>
      <c r="N8" s="80"/>
      <c r="O8" s="75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8">
        <v>12</v>
      </c>
    </row>
    <row r="10" spans="2:15" ht="93" customHeight="1" thickBot="1">
      <c r="B10" s="77" t="s">
        <v>60</v>
      </c>
      <c r="C10" s="78"/>
      <c r="D10" s="58" t="s">
        <v>63</v>
      </c>
      <c r="E10" s="32">
        <f>E11+E12+E13+E14</f>
        <v>0</v>
      </c>
      <c r="F10" s="32">
        <f t="shared" ref="F10" si="0">F11+F12+F13+F14</f>
        <v>2200</v>
      </c>
      <c r="G10" s="32">
        <f t="shared" ref="G10:M10" si="1">G11+G12+G13+G14</f>
        <v>1000</v>
      </c>
      <c r="H10" s="32">
        <f t="shared" si="1"/>
        <v>2000</v>
      </c>
      <c r="I10" s="32">
        <f t="shared" si="1"/>
        <v>2000</v>
      </c>
      <c r="J10" s="32">
        <f t="shared" si="1"/>
        <v>2000</v>
      </c>
      <c r="K10" s="32">
        <f t="shared" si="1"/>
        <v>2000</v>
      </c>
      <c r="L10" s="32">
        <f t="shared" si="1"/>
        <v>2000</v>
      </c>
      <c r="M10" s="32">
        <f t="shared" si="1"/>
        <v>2000</v>
      </c>
      <c r="N10" s="13"/>
      <c r="O10" s="39">
        <f>E10+F10+G10+H10+I10+J10+K10+L10+M10</f>
        <v>15200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E64+E83+E90+E97</f>
        <v>0</v>
      </c>
      <c r="F11" s="31">
        <f t="shared" ref="F11:M14" si="3">F18+F24+F68</f>
        <v>0</v>
      </c>
      <c r="G11" s="31">
        <f t="shared" si="3"/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39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 t="shared" si="3"/>
        <v>0</v>
      </c>
      <c r="G12" s="31">
        <f t="shared" si="3"/>
        <v>0</v>
      </c>
      <c r="H12" s="31">
        <f t="shared" si="3"/>
        <v>0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39">
        <f t="shared" si="4"/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E66+E85+E92+E99</f>
        <v>0</v>
      </c>
      <c r="F13" s="31">
        <f>F20+F26+F32+F38+F44</f>
        <v>2200</v>
      </c>
      <c r="G13" s="31">
        <f t="shared" ref="G13:M13" si="5">G20+G26+G32+G38+G44</f>
        <v>1000</v>
      </c>
      <c r="H13" s="31">
        <f t="shared" si="5"/>
        <v>2000</v>
      </c>
      <c r="I13" s="31">
        <f t="shared" si="5"/>
        <v>2000</v>
      </c>
      <c r="J13" s="31">
        <f t="shared" si="5"/>
        <v>2000</v>
      </c>
      <c r="K13" s="31">
        <f t="shared" si="5"/>
        <v>2000</v>
      </c>
      <c r="L13" s="31">
        <f t="shared" si="5"/>
        <v>2000</v>
      </c>
      <c r="M13" s="31">
        <f t="shared" si="5"/>
        <v>2000</v>
      </c>
      <c r="N13" s="3"/>
      <c r="O13" s="39">
        <f>E13+F13+G13+H13+I13+J13+K13+L13+M13</f>
        <v>15200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E67+E86+E93+E100</f>
        <v>0</v>
      </c>
      <c r="F14" s="31">
        <f t="shared" si="3"/>
        <v>0</v>
      </c>
      <c r="G14" s="31">
        <f t="shared" si="3"/>
        <v>0</v>
      </c>
      <c r="H14" s="31">
        <f t="shared" si="3"/>
        <v>0</v>
      </c>
      <c r="I14" s="31">
        <f t="shared" si="3"/>
        <v>0</v>
      </c>
      <c r="J14" s="31">
        <f t="shared" si="3"/>
        <v>0</v>
      </c>
      <c r="K14" s="31">
        <f t="shared" si="3"/>
        <v>0</v>
      </c>
      <c r="L14" s="31">
        <f t="shared" si="3"/>
        <v>0</v>
      </c>
      <c r="M14" s="31">
        <f t="shared" si="3"/>
        <v>0</v>
      </c>
      <c r="N14" s="3"/>
      <c r="O14" s="39">
        <f t="shared" si="4"/>
        <v>0</v>
      </c>
    </row>
    <row r="15" spans="2:15" ht="24.75" customHeight="1">
      <c r="B15" s="20">
        <v>1</v>
      </c>
      <c r="C15" s="86" t="s">
        <v>61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8"/>
    </row>
    <row r="16" spans="2:15" ht="27.75" customHeight="1" thickBot="1">
      <c r="B16" s="40" t="s">
        <v>2</v>
      </c>
      <c r="C16" s="41" t="s">
        <v>35</v>
      </c>
      <c r="D16" s="71" t="s">
        <v>62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</row>
    <row r="17" spans="2:15" ht="42" customHeight="1" thickBot="1">
      <c r="B17" s="42" t="s">
        <v>16</v>
      </c>
      <c r="C17" s="43" t="s">
        <v>19</v>
      </c>
      <c r="D17" s="58" t="s">
        <v>64</v>
      </c>
      <c r="E17" s="44">
        <f>E62+E63+E64+E65</f>
        <v>0</v>
      </c>
      <c r="F17" s="44">
        <f t="shared" ref="F17:F21" si="6">F18+F19+F20+F21</f>
        <v>0</v>
      </c>
      <c r="G17" s="44">
        <f>G18+G19+G20+G21</f>
        <v>0</v>
      </c>
      <c r="H17" s="44">
        <f t="shared" ref="H17:M17" si="7">H18+H19+H20+H21</f>
        <v>0</v>
      </c>
      <c r="I17" s="44">
        <f t="shared" si="7"/>
        <v>0</v>
      </c>
      <c r="J17" s="44">
        <f t="shared" si="7"/>
        <v>0</v>
      </c>
      <c r="K17" s="44">
        <f t="shared" si="7"/>
        <v>0</v>
      </c>
      <c r="L17" s="44">
        <f t="shared" si="7"/>
        <v>0</v>
      </c>
      <c r="M17" s="44">
        <f t="shared" si="7"/>
        <v>0</v>
      </c>
      <c r="N17" s="45"/>
      <c r="O17" s="48">
        <f>E17+F17+G17+H17+I17+J17+K17+L17+M17</f>
        <v>0</v>
      </c>
    </row>
    <row r="18" spans="2:15" ht="21.75" customHeight="1" thickBot="1">
      <c r="B18" s="17"/>
      <c r="C18" s="28" t="s">
        <v>7</v>
      </c>
      <c r="D18" s="56" t="s">
        <v>11</v>
      </c>
      <c r="E18" s="31">
        <f t="shared" ref="E18" si="8">E75+E90+E97+E104</f>
        <v>0</v>
      </c>
      <c r="F18" s="44">
        <v>0</v>
      </c>
      <c r="G18" s="44">
        <f t="shared" ref="G18:M18" si="9">G19+G20+G21+G22</f>
        <v>0</v>
      </c>
      <c r="H18" s="44">
        <f t="shared" si="9"/>
        <v>0</v>
      </c>
      <c r="I18" s="44">
        <f t="shared" si="9"/>
        <v>0</v>
      </c>
      <c r="J18" s="44">
        <f t="shared" si="9"/>
        <v>0</v>
      </c>
      <c r="K18" s="44">
        <f t="shared" si="9"/>
        <v>0</v>
      </c>
      <c r="L18" s="44">
        <f t="shared" si="9"/>
        <v>0</v>
      </c>
      <c r="M18" s="44">
        <f t="shared" si="9"/>
        <v>0</v>
      </c>
      <c r="N18" s="16"/>
      <c r="O18" s="39">
        <f t="shared" ref="O18:O21" si="10">E18+F18+G18+H18+I18+J18</f>
        <v>0</v>
      </c>
    </row>
    <row r="19" spans="2:15" ht="30.75" customHeight="1" thickBot="1">
      <c r="B19" s="17"/>
      <c r="C19" s="28" t="s">
        <v>5</v>
      </c>
      <c r="D19" s="56" t="s">
        <v>11</v>
      </c>
      <c r="E19" s="31">
        <f t="shared" ref="E19" si="11">E76+E91+E98+E105</f>
        <v>0</v>
      </c>
      <c r="F19" s="44">
        <v>0</v>
      </c>
      <c r="G19" s="44">
        <f t="shared" ref="G19:M19" si="12">G20+G21+G22+G23</f>
        <v>0</v>
      </c>
      <c r="H19" s="44">
        <f t="shared" si="12"/>
        <v>0</v>
      </c>
      <c r="I19" s="44">
        <f t="shared" si="12"/>
        <v>0</v>
      </c>
      <c r="J19" s="44">
        <f t="shared" si="12"/>
        <v>0</v>
      </c>
      <c r="K19" s="44">
        <f t="shared" si="12"/>
        <v>0</v>
      </c>
      <c r="L19" s="44">
        <f t="shared" si="12"/>
        <v>0</v>
      </c>
      <c r="M19" s="44">
        <f t="shared" si="12"/>
        <v>0</v>
      </c>
      <c r="N19" s="16"/>
      <c r="O19" s="39">
        <f t="shared" si="10"/>
        <v>0</v>
      </c>
    </row>
    <row r="20" spans="2:15" ht="22.5" customHeight="1" thickBot="1">
      <c r="B20" s="17"/>
      <c r="C20" s="28" t="s">
        <v>8</v>
      </c>
      <c r="D20" s="56" t="s">
        <v>11</v>
      </c>
      <c r="E20" s="31">
        <f t="shared" ref="E20" si="13">E77+E92+E99+E106</f>
        <v>0</v>
      </c>
      <c r="F20" s="44">
        <f t="shared" si="6"/>
        <v>0</v>
      </c>
      <c r="G20" s="44">
        <f t="shared" ref="G20:M20" si="14">G21+G22+G23+G24</f>
        <v>0</v>
      </c>
      <c r="H20" s="44">
        <f t="shared" si="14"/>
        <v>0</v>
      </c>
      <c r="I20" s="44">
        <f t="shared" si="14"/>
        <v>0</v>
      </c>
      <c r="J20" s="44">
        <f t="shared" si="14"/>
        <v>0</v>
      </c>
      <c r="K20" s="44">
        <f t="shared" si="14"/>
        <v>0</v>
      </c>
      <c r="L20" s="44">
        <f t="shared" si="14"/>
        <v>0</v>
      </c>
      <c r="M20" s="44">
        <f t="shared" si="14"/>
        <v>0</v>
      </c>
      <c r="N20" s="16"/>
      <c r="O20" s="39">
        <f>E20+F20+G20+H20+I20+J20+K20+L20+M20</f>
        <v>0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" si="15">E78+E93+E100+E107</f>
        <v>0</v>
      </c>
      <c r="F21" s="44">
        <f t="shared" si="6"/>
        <v>0</v>
      </c>
      <c r="G21" s="44">
        <f t="shared" ref="G21:M21" si="16">G22+G23+G24+G25</f>
        <v>0</v>
      </c>
      <c r="H21" s="44">
        <f t="shared" si="16"/>
        <v>0</v>
      </c>
      <c r="I21" s="44">
        <f t="shared" si="16"/>
        <v>0</v>
      </c>
      <c r="J21" s="44">
        <f t="shared" si="16"/>
        <v>0</v>
      </c>
      <c r="K21" s="44">
        <f t="shared" si="16"/>
        <v>0</v>
      </c>
      <c r="L21" s="44">
        <f t="shared" si="16"/>
        <v>0</v>
      </c>
      <c r="M21" s="44">
        <f t="shared" si="16"/>
        <v>0</v>
      </c>
      <c r="N21" s="16"/>
      <c r="O21" s="39">
        <f t="shared" si="10"/>
        <v>0</v>
      </c>
    </row>
    <row r="22" spans="2:15" ht="42" customHeight="1" thickBot="1">
      <c r="B22" s="40" t="s">
        <v>36</v>
      </c>
      <c r="C22" s="41" t="s">
        <v>35</v>
      </c>
      <c r="D22" s="71" t="s">
        <v>56</v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</row>
    <row r="23" spans="2:15" ht="49.5" customHeight="1" thickBot="1">
      <c r="B23" s="42" t="s">
        <v>14</v>
      </c>
      <c r="C23" s="43" t="s">
        <v>19</v>
      </c>
      <c r="D23" s="58" t="s">
        <v>68</v>
      </c>
      <c r="E23" s="44">
        <f>E68+E69+E70+E71</f>
        <v>0</v>
      </c>
      <c r="F23" s="44">
        <f>F24+F25+F26</f>
        <v>0</v>
      </c>
      <c r="G23" s="44">
        <f t="shared" ref="G23:M23" si="17">G24+G25+G26</f>
        <v>0</v>
      </c>
      <c r="H23" s="44">
        <f t="shared" si="17"/>
        <v>0</v>
      </c>
      <c r="I23" s="44">
        <f t="shared" si="17"/>
        <v>0</v>
      </c>
      <c r="J23" s="44">
        <f t="shared" si="17"/>
        <v>0</v>
      </c>
      <c r="K23" s="44">
        <f t="shared" si="17"/>
        <v>0</v>
      </c>
      <c r="L23" s="44">
        <f t="shared" si="17"/>
        <v>0</v>
      </c>
      <c r="M23" s="44">
        <f t="shared" si="17"/>
        <v>0</v>
      </c>
      <c r="N23" s="45"/>
      <c r="O23" s="48">
        <f>E23+F23+G23+H23+I23+J23+K23+L23+M23</f>
        <v>0</v>
      </c>
    </row>
    <row r="24" spans="2:15" ht="31.5" customHeight="1" thickBot="1">
      <c r="B24" s="17"/>
      <c r="C24" s="28" t="s">
        <v>7</v>
      </c>
      <c r="D24" s="57" t="s">
        <v>11</v>
      </c>
      <c r="E24" s="31">
        <f t="shared" ref="E24:M24" si="18">E81+E96+E103+E110</f>
        <v>0</v>
      </c>
      <c r="F24" s="31">
        <v>0</v>
      </c>
      <c r="G24" s="31">
        <v>0</v>
      </c>
      <c r="H24" s="31">
        <f t="shared" si="18"/>
        <v>0</v>
      </c>
      <c r="I24" s="31">
        <f t="shared" si="18"/>
        <v>0</v>
      </c>
      <c r="J24" s="31">
        <f t="shared" si="18"/>
        <v>0</v>
      </c>
      <c r="K24" s="31">
        <f t="shared" si="18"/>
        <v>0</v>
      </c>
      <c r="L24" s="31">
        <f t="shared" si="18"/>
        <v>0</v>
      </c>
      <c r="M24" s="31">
        <f t="shared" si="18"/>
        <v>0</v>
      </c>
      <c r="N24" s="16"/>
      <c r="O24" s="39">
        <f t="shared" ref="O24:O25" si="19">E24+F24+G24+H24+I24+J24</f>
        <v>0</v>
      </c>
    </row>
    <row r="25" spans="2:15" ht="35.25" customHeight="1" thickBot="1">
      <c r="B25" s="17"/>
      <c r="C25" s="28" t="s">
        <v>5</v>
      </c>
      <c r="D25" s="57" t="s">
        <v>11</v>
      </c>
      <c r="E25" s="31">
        <f t="shared" ref="E25:M26" si="20">E82+E97+E104+E111</f>
        <v>0</v>
      </c>
      <c r="F25" s="31">
        <v>0</v>
      </c>
      <c r="G25" s="31">
        <v>0</v>
      </c>
      <c r="H25" s="31">
        <f t="shared" si="20"/>
        <v>0</v>
      </c>
      <c r="I25" s="31">
        <f t="shared" si="20"/>
        <v>0</v>
      </c>
      <c r="J25" s="31">
        <f t="shared" si="20"/>
        <v>0</v>
      </c>
      <c r="K25" s="31">
        <f t="shared" si="20"/>
        <v>0</v>
      </c>
      <c r="L25" s="31">
        <f t="shared" si="20"/>
        <v>0</v>
      </c>
      <c r="M25" s="31">
        <f t="shared" si="20"/>
        <v>0</v>
      </c>
      <c r="N25" s="16"/>
      <c r="O25" s="39">
        <f t="shared" si="19"/>
        <v>0</v>
      </c>
    </row>
    <row r="26" spans="2:15" ht="20.25" customHeight="1" thickBot="1">
      <c r="B26" s="17"/>
      <c r="C26" s="28" t="s">
        <v>8</v>
      </c>
      <c r="D26" s="57" t="s">
        <v>11</v>
      </c>
      <c r="E26" s="31">
        <f t="shared" si="20"/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16"/>
      <c r="O26" s="39">
        <f>E26+F26+G26+H26+I26+J26+K26+L26+M26</f>
        <v>0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M27" si="21">E84+E99+E106+E113</f>
        <v>0</v>
      </c>
      <c r="F27" s="31">
        <f t="shared" si="21"/>
        <v>0</v>
      </c>
      <c r="G27" s="31">
        <f t="shared" si="21"/>
        <v>0</v>
      </c>
      <c r="H27" s="31">
        <f t="shared" si="21"/>
        <v>0</v>
      </c>
      <c r="I27" s="31">
        <f t="shared" si="21"/>
        <v>0</v>
      </c>
      <c r="J27" s="31">
        <f t="shared" si="21"/>
        <v>0</v>
      </c>
      <c r="K27" s="31">
        <f t="shared" si="21"/>
        <v>0</v>
      </c>
      <c r="L27" s="31">
        <f t="shared" si="21"/>
        <v>0</v>
      </c>
      <c r="M27" s="31">
        <f t="shared" si="21"/>
        <v>0</v>
      </c>
      <c r="N27" s="16"/>
      <c r="O27" s="39">
        <f t="shared" ref="O27" si="22">E27+F27+G27+H27+I27+J27</f>
        <v>0</v>
      </c>
    </row>
    <row r="28" spans="2:15" ht="30.75" customHeight="1" thickBot="1">
      <c r="B28" s="40" t="s">
        <v>25</v>
      </c>
      <c r="C28" s="41" t="s">
        <v>35</v>
      </c>
      <c r="D28" s="71" t="s">
        <v>57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</row>
    <row r="29" spans="2:15" ht="36" customHeight="1" thickBot="1">
      <c r="B29" s="42" t="s">
        <v>26</v>
      </c>
      <c r="C29" s="43" t="s">
        <v>19</v>
      </c>
      <c r="D29" s="58" t="s">
        <v>67</v>
      </c>
      <c r="E29" s="44">
        <f>E74+E75+E76+E77</f>
        <v>0</v>
      </c>
      <c r="F29" s="44">
        <f>F30+F31+F32</f>
        <v>0</v>
      </c>
      <c r="G29" s="44">
        <f t="shared" ref="G29:M29" si="23">G30+G31+G32</f>
        <v>0</v>
      </c>
      <c r="H29" s="44">
        <f t="shared" si="23"/>
        <v>0</v>
      </c>
      <c r="I29" s="44">
        <f t="shared" si="23"/>
        <v>0</v>
      </c>
      <c r="J29" s="44">
        <f t="shared" si="23"/>
        <v>0</v>
      </c>
      <c r="K29" s="44">
        <f t="shared" si="23"/>
        <v>0</v>
      </c>
      <c r="L29" s="44">
        <f t="shared" si="23"/>
        <v>0</v>
      </c>
      <c r="M29" s="44">
        <f t="shared" si="23"/>
        <v>0</v>
      </c>
      <c r="N29" s="45"/>
      <c r="O29" s="48">
        <f>E29+F29+G29+H29+I29+J29+K29+L29+M29</f>
        <v>0</v>
      </c>
    </row>
    <row r="30" spans="2:15" ht="20.25" customHeight="1" thickBot="1">
      <c r="B30" s="17"/>
      <c r="C30" s="28" t="s">
        <v>7</v>
      </c>
      <c r="D30" s="60" t="s">
        <v>11</v>
      </c>
      <c r="E30" s="31">
        <f t="shared" ref="E30" si="24">E87+E102+E109+E116</f>
        <v>0</v>
      </c>
      <c r="F30" s="31">
        <v>0</v>
      </c>
      <c r="G30" s="31">
        <v>0</v>
      </c>
      <c r="H30" s="31">
        <f t="shared" ref="H30:M30" si="25">H87+H102+H109+H116</f>
        <v>0</v>
      </c>
      <c r="I30" s="31">
        <f t="shared" si="25"/>
        <v>0</v>
      </c>
      <c r="J30" s="31">
        <f t="shared" si="25"/>
        <v>0</v>
      </c>
      <c r="K30" s="31">
        <f t="shared" si="25"/>
        <v>0</v>
      </c>
      <c r="L30" s="31">
        <f t="shared" si="25"/>
        <v>0</v>
      </c>
      <c r="M30" s="31">
        <f t="shared" si="25"/>
        <v>0</v>
      </c>
      <c r="N30" s="16"/>
      <c r="O30" s="39">
        <f t="shared" ref="O30:O31" si="26">E30+F30+G30+H30+I30+J30</f>
        <v>0</v>
      </c>
    </row>
    <row r="31" spans="2:15" ht="33" customHeight="1" thickBot="1">
      <c r="B31" s="17"/>
      <c r="C31" s="28" t="s">
        <v>5</v>
      </c>
      <c r="D31" s="60" t="s">
        <v>11</v>
      </c>
      <c r="E31" s="31">
        <f t="shared" ref="E31" si="27">E88+E103+E110+E117</f>
        <v>0</v>
      </c>
      <c r="F31" s="31">
        <v>0</v>
      </c>
      <c r="G31" s="31">
        <v>0</v>
      </c>
      <c r="H31" s="31">
        <f t="shared" ref="H31:M31" si="28">H88+H103+H110+H117</f>
        <v>0</v>
      </c>
      <c r="I31" s="31">
        <f t="shared" si="28"/>
        <v>0</v>
      </c>
      <c r="J31" s="31">
        <f t="shared" si="28"/>
        <v>0</v>
      </c>
      <c r="K31" s="31">
        <f t="shared" si="28"/>
        <v>0</v>
      </c>
      <c r="L31" s="31">
        <f t="shared" si="28"/>
        <v>0</v>
      </c>
      <c r="M31" s="31">
        <f t="shared" si="28"/>
        <v>0</v>
      </c>
      <c r="N31" s="16"/>
      <c r="O31" s="39">
        <f t="shared" si="26"/>
        <v>0</v>
      </c>
    </row>
    <row r="32" spans="2:15" ht="20.25" customHeight="1" thickBot="1">
      <c r="B32" s="17"/>
      <c r="C32" s="28" t="s">
        <v>8</v>
      </c>
      <c r="D32" s="60" t="s">
        <v>11</v>
      </c>
      <c r="E32" s="31">
        <f t="shared" ref="E32" si="29">E89+E104+E111+E118</f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16"/>
      <c r="O32" s="39">
        <f>E32+F32+G32+H32+I32+J32+K32+L32+M32</f>
        <v>0</v>
      </c>
    </row>
    <row r="33" spans="2:15" ht="20.25" customHeight="1" thickBot="1">
      <c r="B33" s="17"/>
      <c r="C33" s="28" t="s">
        <v>6</v>
      </c>
      <c r="D33" s="30" t="s">
        <v>11</v>
      </c>
      <c r="E33" s="31">
        <f t="shared" ref="E33:M33" si="30">E90+E105+E112+E119</f>
        <v>0</v>
      </c>
      <c r="F33" s="31">
        <f t="shared" si="30"/>
        <v>0</v>
      </c>
      <c r="G33" s="31">
        <f t="shared" si="30"/>
        <v>0</v>
      </c>
      <c r="H33" s="31">
        <f t="shared" si="30"/>
        <v>0</v>
      </c>
      <c r="I33" s="31">
        <f t="shared" si="30"/>
        <v>0</v>
      </c>
      <c r="J33" s="31">
        <f t="shared" si="30"/>
        <v>0</v>
      </c>
      <c r="K33" s="31">
        <f t="shared" si="30"/>
        <v>0</v>
      </c>
      <c r="L33" s="31">
        <f t="shared" si="30"/>
        <v>0</v>
      </c>
      <c r="M33" s="31">
        <f t="shared" si="30"/>
        <v>0</v>
      </c>
      <c r="N33" s="16"/>
      <c r="O33" s="39">
        <f t="shared" ref="O33" si="31">E33+F33+G33+H33+I33+J33</f>
        <v>0</v>
      </c>
    </row>
    <row r="34" spans="2:15" ht="29.25" customHeight="1" thickBot="1">
      <c r="B34" s="40" t="s">
        <v>27</v>
      </c>
      <c r="C34" s="41" t="s">
        <v>35</v>
      </c>
      <c r="D34" s="71" t="s">
        <v>58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</row>
    <row r="35" spans="2:15" ht="34.5" customHeight="1" thickBot="1">
      <c r="B35" s="42" t="s">
        <v>28</v>
      </c>
      <c r="C35" s="43" t="s">
        <v>19</v>
      </c>
      <c r="D35" s="58" t="s">
        <v>66</v>
      </c>
      <c r="E35" s="44">
        <f>E80+E81+E82+E83</f>
        <v>0</v>
      </c>
      <c r="F35" s="44">
        <f>F36+F37+F38</f>
        <v>0</v>
      </c>
      <c r="G35" s="44">
        <f t="shared" ref="G35:M35" si="32">G36+G37+G38</f>
        <v>0</v>
      </c>
      <c r="H35" s="44">
        <f t="shared" si="32"/>
        <v>0</v>
      </c>
      <c r="I35" s="44">
        <f t="shared" si="32"/>
        <v>0</v>
      </c>
      <c r="J35" s="44">
        <f t="shared" si="32"/>
        <v>0</v>
      </c>
      <c r="K35" s="44">
        <f t="shared" si="32"/>
        <v>0</v>
      </c>
      <c r="L35" s="44">
        <f t="shared" si="32"/>
        <v>0</v>
      </c>
      <c r="M35" s="44">
        <f t="shared" si="32"/>
        <v>0</v>
      </c>
      <c r="N35" s="45"/>
      <c r="O35" s="48">
        <f>E35+F35+G35+H35+I35+J35+K35+L35+M35</f>
        <v>0</v>
      </c>
    </row>
    <row r="36" spans="2:15" ht="20.25" customHeight="1" thickBot="1">
      <c r="B36" s="17"/>
      <c r="C36" s="28" t="s">
        <v>7</v>
      </c>
      <c r="D36" s="60" t="s">
        <v>11</v>
      </c>
      <c r="E36" s="31">
        <f t="shared" ref="E36" si="33">E93+E108+E115+E122</f>
        <v>0</v>
      </c>
      <c r="F36" s="31">
        <v>0</v>
      </c>
      <c r="G36" s="31">
        <v>0</v>
      </c>
      <c r="H36" s="31">
        <f t="shared" ref="H36:M36" si="34">H93+H108+H115+H122</f>
        <v>0</v>
      </c>
      <c r="I36" s="31">
        <f t="shared" si="34"/>
        <v>0</v>
      </c>
      <c r="J36" s="31">
        <f t="shared" si="34"/>
        <v>0</v>
      </c>
      <c r="K36" s="31">
        <f t="shared" si="34"/>
        <v>0</v>
      </c>
      <c r="L36" s="31">
        <f t="shared" si="34"/>
        <v>0</v>
      </c>
      <c r="M36" s="31">
        <f t="shared" si="34"/>
        <v>0</v>
      </c>
      <c r="N36" s="16"/>
      <c r="O36" s="39">
        <f t="shared" ref="O36:O37" si="35">E36+F36+G36+H36+I36+J36</f>
        <v>0</v>
      </c>
    </row>
    <row r="37" spans="2:15" ht="34.5" customHeight="1" thickBot="1">
      <c r="B37" s="17"/>
      <c r="C37" s="28" t="s">
        <v>5</v>
      </c>
      <c r="D37" s="60" t="s">
        <v>11</v>
      </c>
      <c r="E37" s="31">
        <f t="shared" ref="E37" si="36">E94+E109+E116+E123</f>
        <v>0</v>
      </c>
      <c r="F37" s="31">
        <v>0</v>
      </c>
      <c r="G37" s="31">
        <v>0</v>
      </c>
      <c r="H37" s="31">
        <f t="shared" ref="H37:M37" si="37">H94+H109+H116+H123</f>
        <v>0</v>
      </c>
      <c r="I37" s="31">
        <f t="shared" si="37"/>
        <v>0</v>
      </c>
      <c r="J37" s="31">
        <f t="shared" si="37"/>
        <v>0</v>
      </c>
      <c r="K37" s="31">
        <f t="shared" si="37"/>
        <v>0</v>
      </c>
      <c r="L37" s="31">
        <f t="shared" si="37"/>
        <v>0</v>
      </c>
      <c r="M37" s="31">
        <f t="shared" si="37"/>
        <v>0</v>
      </c>
      <c r="N37" s="16"/>
      <c r="O37" s="39">
        <f t="shared" si="35"/>
        <v>0</v>
      </c>
    </row>
    <row r="38" spans="2:15" ht="20.25" customHeight="1" thickBot="1">
      <c r="B38" s="17"/>
      <c r="C38" s="28" t="s">
        <v>8</v>
      </c>
      <c r="D38" s="60" t="s">
        <v>11</v>
      </c>
      <c r="E38" s="31">
        <f t="shared" ref="E38" si="38">E95+E110+E117+E124</f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16"/>
      <c r="O38" s="39">
        <f>E38+F38+G38+H38+I38+J38+K38+L38+M38</f>
        <v>0</v>
      </c>
    </row>
    <row r="39" spans="2:15" ht="20.25" customHeight="1" thickBot="1">
      <c r="B39" s="17"/>
      <c r="C39" s="28" t="s">
        <v>6</v>
      </c>
      <c r="D39" s="30" t="s">
        <v>11</v>
      </c>
      <c r="E39" s="31">
        <f t="shared" ref="E39:M39" si="39">E96+E111+E118+E125</f>
        <v>0</v>
      </c>
      <c r="F39" s="31">
        <f t="shared" si="39"/>
        <v>0</v>
      </c>
      <c r="G39" s="31">
        <f t="shared" si="39"/>
        <v>0</v>
      </c>
      <c r="H39" s="31">
        <f t="shared" si="39"/>
        <v>0</v>
      </c>
      <c r="I39" s="31">
        <f t="shared" si="39"/>
        <v>0</v>
      </c>
      <c r="J39" s="31">
        <f t="shared" si="39"/>
        <v>0</v>
      </c>
      <c r="K39" s="31">
        <f t="shared" si="39"/>
        <v>0</v>
      </c>
      <c r="L39" s="31">
        <f t="shared" si="39"/>
        <v>0</v>
      </c>
      <c r="M39" s="31">
        <f t="shared" si="39"/>
        <v>0</v>
      </c>
      <c r="N39" s="16"/>
      <c r="O39" s="39">
        <f t="shared" ref="O39" si="40">E39+F39+G39+H39+I39+J39</f>
        <v>0</v>
      </c>
    </row>
    <row r="40" spans="2:15" ht="20.25" customHeight="1" thickBot="1">
      <c r="B40" s="40" t="s">
        <v>37</v>
      </c>
      <c r="C40" s="41" t="s">
        <v>35</v>
      </c>
      <c r="D40" s="71" t="s">
        <v>59</v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</row>
    <row r="41" spans="2:15" ht="20.25" customHeight="1" thickBot="1">
      <c r="B41" s="42" t="s">
        <v>38</v>
      </c>
      <c r="C41" s="43" t="s">
        <v>19</v>
      </c>
      <c r="D41" s="58" t="s">
        <v>65</v>
      </c>
      <c r="E41" s="44">
        <f>E86+E87+E88+E89</f>
        <v>0</v>
      </c>
      <c r="F41" s="44">
        <f>F42+F43+F44</f>
        <v>2200</v>
      </c>
      <c r="G41" s="44">
        <f t="shared" ref="G41:M41" si="41">G42+G43+G44</f>
        <v>1000</v>
      </c>
      <c r="H41" s="44">
        <f t="shared" si="41"/>
        <v>2000</v>
      </c>
      <c r="I41" s="44">
        <f t="shared" si="41"/>
        <v>2000</v>
      </c>
      <c r="J41" s="44">
        <f t="shared" si="41"/>
        <v>2000</v>
      </c>
      <c r="K41" s="44">
        <f t="shared" si="41"/>
        <v>2000</v>
      </c>
      <c r="L41" s="44">
        <f t="shared" si="41"/>
        <v>2000</v>
      </c>
      <c r="M41" s="44">
        <f t="shared" si="41"/>
        <v>2000</v>
      </c>
      <c r="N41" s="45"/>
      <c r="O41" s="48">
        <f>E41+F41+G41+H41+I41+J41+K41+L41+M41</f>
        <v>15200</v>
      </c>
    </row>
    <row r="42" spans="2:15" ht="20.25" customHeight="1" thickBot="1">
      <c r="B42" s="17"/>
      <c r="C42" s="28" t="s">
        <v>7</v>
      </c>
      <c r="D42" s="60" t="s">
        <v>11</v>
      </c>
      <c r="E42" s="31">
        <f t="shared" ref="E42" si="42">E99+E114+E121+E128</f>
        <v>0</v>
      </c>
      <c r="F42" s="31">
        <v>0</v>
      </c>
      <c r="G42" s="31">
        <v>0</v>
      </c>
      <c r="H42" s="31">
        <f t="shared" ref="H42:M42" si="43">H99+H114+H121+H128</f>
        <v>0</v>
      </c>
      <c r="I42" s="31">
        <f t="shared" si="43"/>
        <v>0</v>
      </c>
      <c r="J42" s="31">
        <f t="shared" si="43"/>
        <v>0</v>
      </c>
      <c r="K42" s="31">
        <f t="shared" si="43"/>
        <v>0</v>
      </c>
      <c r="L42" s="31">
        <f t="shared" si="43"/>
        <v>0</v>
      </c>
      <c r="M42" s="31">
        <f t="shared" si="43"/>
        <v>0</v>
      </c>
      <c r="N42" s="16"/>
      <c r="O42" s="39">
        <f t="shared" ref="O42:O43" si="44">E42+F42+G42+H42+I42+J42</f>
        <v>0</v>
      </c>
    </row>
    <row r="43" spans="2:15" ht="32.25" customHeight="1" thickBot="1">
      <c r="B43" s="17"/>
      <c r="C43" s="28" t="s">
        <v>5</v>
      </c>
      <c r="D43" s="60" t="s">
        <v>11</v>
      </c>
      <c r="E43" s="31">
        <f t="shared" ref="E43" si="45">E100+E115+E122+E129</f>
        <v>0</v>
      </c>
      <c r="F43" s="31">
        <v>0</v>
      </c>
      <c r="G43" s="31">
        <v>0</v>
      </c>
      <c r="H43" s="31">
        <f t="shared" ref="H43:M43" si="46">H100+H115+H122+H129</f>
        <v>0</v>
      </c>
      <c r="I43" s="31">
        <f t="shared" si="46"/>
        <v>0</v>
      </c>
      <c r="J43" s="31">
        <f t="shared" si="46"/>
        <v>0</v>
      </c>
      <c r="K43" s="31">
        <f t="shared" si="46"/>
        <v>0</v>
      </c>
      <c r="L43" s="31">
        <f t="shared" si="46"/>
        <v>0</v>
      </c>
      <c r="M43" s="31">
        <f t="shared" si="46"/>
        <v>0</v>
      </c>
      <c r="N43" s="16"/>
      <c r="O43" s="39">
        <f t="shared" si="44"/>
        <v>0</v>
      </c>
    </row>
    <row r="44" spans="2:15" ht="26.25" customHeight="1" thickBot="1">
      <c r="B44" s="17"/>
      <c r="C44" s="28" t="s">
        <v>8</v>
      </c>
      <c r="D44" s="60" t="s">
        <v>11</v>
      </c>
      <c r="E44" s="31">
        <f t="shared" ref="E44" si="47">E101+E116+E123+E130</f>
        <v>0</v>
      </c>
      <c r="F44" s="59">
        <v>2200</v>
      </c>
      <c r="G44" s="59">
        <v>1000</v>
      </c>
      <c r="H44" s="59">
        <v>2000</v>
      </c>
      <c r="I44" s="59">
        <v>2000</v>
      </c>
      <c r="J44" s="59">
        <v>2000</v>
      </c>
      <c r="K44" s="59">
        <v>2000</v>
      </c>
      <c r="L44" s="59">
        <v>2000</v>
      </c>
      <c r="M44" s="59">
        <v>2000</v>
      </c>
      <c r="N44" s="16"/>
      <c r="O44" s="39">
        <f>E44+F44+G44+H44+I44+J44+K44+L44+M44</f>
        <v>15200</v>
      </c>
    </row>
    <row r="45" spans="2:15" ht="20.25" customHeight="1" thickBot="1">
      <c r="B45" s="17"/>
      <c r="C45" s="28" t="s">
        <v>6</v>
      </c>
      <c r="D45" s="30" t="s">
        <v>11</v>
      </c>
      <c r="E45" s="31">
        <f t="shared" ref="E45:M45" si="48">E102+E117+E124+E131</f>
        <v>0</v>
      </c>
      <c r="F45" s="31">
        <f t="shared" si="48"/>
        <v>0</v>
      </c>
      <c r="G45" s="31">
        <f t="shared" si="48"/>
        <v>0</v>
      </c>
      <c r="H45" s="31">
        <f t="shared" si="48"/>
        <v>0</v>
      </c>
      <c r="I45" s="31">
        <f t="shared" si="48"/>
        <v>0</v>
      </c>
      <c r="J45" s="31">
        <f t="shared" si="48"/>
        <v>0</v>
      </c>
      <c r="K45" s="31">
        <f t="shared" si="48"/>
        <v>0</v>
      </c>
      <c r="L45" s="31">
        <f t="shared" si="48"/>
        <v>0</v>
      </c>
      <c r="M45" s="31">
        <f t="shared" si="48"/>
        <v>0</v>
      </c>
      <c r="N45" s="16"/>
      <c r="O45" s="39">
        <f t="shared" ref="O45" si="49">E45+F45+G45+H45+I45+J45</f>
        <v>0</v>
      </c>
    </row>
    <row r="46" spans="2:15" ht="24" hidden="1" customHeight="1" thickBot="1">
      <c r="B46" s="40" t="s">
        <v>25</v>
      </c>
      <c r="C46" s="41" t="s">
        <v>35</v>
      </c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7" spans="2:15" ht="39" hidden="1" customHeight="1">
      <c r="B47" s="42" t="s">
        <v>26</v>
      </c>
      <c r="C47" s="43" t="s">
        <v>19</v>
      </c>
      <c r="D47" s="58"/>
      <c r="E47" s="44">
        <f>E64+E65+E66+E67</f>
        <v>0</v>
      </c>
      <c r="F47" s="44">
        <f>F68+F69+F70+F71</f>
        <v>0</v>
      </c>
      <c r="G47" s="44">
        <f t="shared" ref="G47:M47" si="50">G68+G69+G70+G71</f>
        <v>0</v>
      </c>
      <c r="H47" s="44">
        <f t="shared" si="50"/>
        <v>0</v>
      </c>
      <c r="I47" s="44">
        <f t="shared" si="50"/>
        <v>0</v>
      </c>
      <c r="J47" s="44">
        <f t="shared" si="50"/>
        <v>0</v>
      </c>
      <c r="K47" s="44">
        <f t="shared" si="50"/>
        <v>0</v>
      </c>
      <c r="L47" s="44">
        <f t="shared" si="50"/>
        <v>0</v>
      </c>
      <c r="M47" s="44">
        <f t="shared" si="50"/>
        <v>0</v>
      </c>
      <c r="N47" s="45"/>
      <c r="O47" s="48">
        <f>E47+F47+G47+H47+I47+J47+K47+L47+M47</f>
        <v>0</v>
      </c>
    </row>
    <row r="48" spans="2:15" ht="39" hidden="1" customHeight="1" thickBot="1">
      <c r="B48" s="40" t="s">
        <v>25</v>
      </c>
      <c r="C48" s="41" t="s">
        <v>35</v>
      </c>
      <c r="D48" s="71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2:15" ht="39" hidden="1" customHeight="1">
      <c r="B49" s="42" t="s">
        <v>26</v>
      </c>
      <c r="C49" s="43" t="s">
        <v>19</v>
      </c>
      <c r="D49" s="30"/>
      <c r="E49" s="44">
        <f>E66+E67+E72+E73</f>
        <v>0</v>
      </c>
      <c r="F49" s="44">
        <f t="shared" ref="F49:J49" si="51">F66+F67+F72+F73</f>
        <v>0</v>
      </c>
      <c r="G49" s="44">
        <f t="shared" si="51"/>
        <v>0</v>
      </c>
      <c r="H49" s="44">
        <f t="shared" si="51"/>
        <v>0</v>
      </c>
      <c r="I49" s="44">
        <f t="shared" si="51"/>
        <v>0</v>
      </c>
      <c r="J49" s="44">
        <f t="shared" si="51"/>
        <v>0</v>
      </c>
      <c r="K49" s="45"/>
      <c r="L49" s="45"/>
      <c r="M49" s="43"/>
      <c r="N49" s="45"/>
      <c r="O49" s="48">
        <f>E49+F49+G49+H49+I49+J49</f>
        <v>0</v>
      </c>
    </row>
    <row r="50" spans="2:15" ht="39" hidden="1" customHeight="1" thickBot="1">
      <c r="B50" s="40" t="s">
        <v>27</v>
      </c>
      <c r="C50" s="41" t="s">
        <v>35</v>
      </c>
      <c r="D50" s="71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2:15" ht="39" hidden="1" customHeight="1">
      <c r="B51" s="42" t="s">
        <v>28</v>
      </c>
      <c r="C51" s="43" t="s">
        <v>19</v>
      </c>
      <c r="D51" s="30"/>
      <c r="E51" s="44">
        <f>E72+E73+E74+E83</f>
        <v>0</v>
      </c>
      <c r="F51" s="44">
        <f t="shared" ref="F51:J51" si="52">F72+F73+F74+F83</f>
        <v>0</v>
      </c>
      <c r="G51" s="44">
        <f t="shared" si="52"/>
        <v>0</v>
      </c>
      <c r="H51" s="44">
        <f t="shared" si="52"/>
        <v>0</v>
      </c>
      <c r="I51" s="44">
        <f t="shared" si="52"/>
        <v>0</v>
      </c>
      <c r="J51" s="44">
        <f t="shared" si="52"/>
        <v>0</v>
      </c>
      <c r="K51" s="45"/>
      <c r="L51" s="45"/>
      <c r="M51" s="43"/>
      <c r="N51" s="45"/>
      <c r="O51" s="48">
        <f>E51+F51+G51+H51+I51+J51</f>
        <v>0</v>
      </c>
    </row>
    <row r="52" spans="2:15" ht="39" hidden="1" customHeight="1" thickBot="1">
      <c r="B52" s="40" t="s">
        <v>37</v>
      </c>
      <c r="C52" s="41" t="s">
        <v>35</v>
      </c>
      <c r="D52" s="71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</row>
    <row r="53" spans="2:15" ht="39" hidden="1" customHeight="1">
      <c r="B53" s="42" t="s">
        <v>38</v>
      </c>
      <c r="C53" s="43" t="s">
        <v>19</v>
      </c>
      <c r="D53" s="30"/>
      <c r="E53" s="44">
        <f>E74+E83+E84+E85</f>
        <v>0</v>
      </c>
      <c r="F53" s="44">
        <f t="shared" ref="F53:J53" si="53">F74+F83+F84+F85</f>
        <v>0</v>
      </c>
      <c r="G53" s="44">
        <f t="shared" si="53"/>
        <v>0</v>
      </c>
      <c r="H53" s="44">
        <f t="shared" si="53"/>
        <v>0</v>
      </c>
      <c r="I53" s="44">
        <f t="shared" si="53"/>
        <v>0</v>
      </c>
      <c r="J53" s="44">
        <f t="shared" si="53"/>
        <v>0</v>
      </c>
      <c r="K53" s="45"/>
      <c r="L53" s="45"/>
      <c r="M53" s="43"/>
      <c r="N53" s="45"/>
      <c r="O53" s="48">
        <f>E53+F53+G53+H53+I53+J53</f>
        <v>0</v>
      </c>
    </row>
    <row r="54" spans="2:15" ht="39" hidden="1" customHeight="1" thickBot="1">
      <c r="B54" s="40" t="s">
        <v>39</v>
      </c>
      <c r="C54" s="41" t="s">
        <v>35</v>
      </c>
      <c r="D54" s="71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2:15" ht="39" hidden="1" customHeight="1">
      <c r="B55" s="42" t="s">
        <v>40</v>
      </c>
      <c r="C55" s="43" t="s">
        <v>19</v>
      </c>
      <c r="D55" s="30"/>
      <c r="E55" s="44">
        <f t="shared" ref="E55:J55" si="54">E84+E85+E86+E87</f>
        <v>0</v>
      </c>
      <c r="F55" s="44">
        <f t="shared" si="54"/>
        <v>0</v>
      </c>
      <c r="G55" s="44">
        <f t="shared" si="54"/>
        <v>0</v>
      </c>
      <c r="H55" s="44">
        <f t="shared" si="54"/>
        <v>0</v>
      </c>
      <c r="I55" s="44">
        <f t="shared" si="54"/>
        <v>0</v>
      </c>
      <c r="J55" s="44">
        <f t="shared" si="54"/>
        <v>0</v>
      </c>
      <c r="K55" s="45"/>
      <c r="L55" s="45"/>
      <c r="M55" s="43"/>
      <c r="N55" s="45"/>
      <c r="O55" s="48">
        <f>E55+F55+G55+H55+I55+J55</f>
        <v>0</v>
      </c>
    </row>
    <row r="56" spans="2:15" ht="39" hidden="1" customHeight="1" thickBot="1">
      <c r="B56" s="40" t="s">
        <v>41</v>
      </c>
      <c r="C56" s="41" t="s">
        <v>35</v>
      </c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</row>
    <row r="57" spans="2:15" ht="39" hidden="1" customHeight="1">
      <c r="B57" s="42" t="s">
        <v>42</v>
      </c>
      <c r="C57" s="43" t="s">
        <v>19</v>
      </c>
      <c r="D57" s="30"/>
      <c r="E57" s="44">
        <f t="shared" ref="E57:J57" si="55">E86+E87+E88+E89</f>
        <v>0</v>
      </c>
      <c r="F57" s="44">
        <f t="shared" si="55"/>
        <v>0</v>
      </c>
      <c r="G57" s="44">
        <f t="shared" si="55"/>
        <v>0</v>
      </c>
      <c r="H57" s="44">
        <f t="shared" si="55"/>
        <v>0</v>
      </c>
      <c r="I57" s="44">
        <f t="shared" si="55"/>
        <v>0</v>
      </c>
      <c r="J57" s="44">
        <f t="shared" si="55"/>
        <v>0</v>
      </c>
      <c r="K57" s="45"/>
      <c r="L57" s="45"/>
      <c r="M57" s="43"/>
      <c r="N57" s="45"/>
      <c r="O57" s="48">
        <f>E57+F57+G57+H57+I57+J57</f>
        <v>0</v>
      </c>
    </row>
    <row r="58" spans="2:15" ht="39" hidden="1" customHeight="1" thickBot="1">
      <c r="B58" s="40" t="s">
        <v>43</v>
      </c>
      <c r="C58" s="41" t="s">
        <v>35</v>
      </c>
      <c r="D58" s="71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</row>
    <row r="59" spans="2:15" ht="39" hidden="1" customHeight="1">
      <c r="B59" s="42" t="s">
        <v>44</v>
      </c>
      <c r="C59" s="43" t="s">
        <v>19</v>
      </c>
      <c r="D59" s="30"/>
      <c r="E59" s="44">
        <f t="shared" ref="E59:J59" si="56">E88+E89+E90+E91</f>
        <v>0</v>
      </c>
      <c r="F59" s="44">
        <f t="shared" si="56"/>
        <v>0</v>
      </c>
      <c r="G59" s="44">
        <f t="shared" si="56"/>
        <v>0</v>
      </c>
      <c r="H59" s="44">
        <f t="shared" si="56"/>
        <v>0</v>
      </c>
      <c r="I59" s="44">
        <f t="shared" si="56"/>
        <v>0</v>
      </c>
      <c r="J59" s="44">
        <f t="shared" si="56"/>
        <v>0</v>
      </c>
      <c r="K59" s="45"/>
      <c r="L59" s="45"/>
      <c r="M59" s="43"/>
      <c r="N59" s="45"/>
      <c r="O59" s="48">
        <f>E59+F59+G59+H59+I59+J59</f>
        <v>0</v>
      </c>
    </row>
    <row r="60" spans="2:15" ht="39" hidden="1" customHeight="1" thickBot="1">
      <c r="B60" s="40" t="s">
        <v>50</v>
      </c>
      <c r="C60" s="41" t="s">
        <v>35</v>
      </c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</row>
    <row r="61" spans="2:15" ht="39" hidden="1" customHeight="1">
      <c r="B61" s="42" t="s">
        <v>51</v>
      </c>
      <c r="C61" s="43" t="s">
        <v>19</v>
      </c>
      <c r="D61" s="30"/>
      <c r="E61" s="44">
        <f t="shared" ref="E61:J61" si="57">E88+E89+E90+E91</f>
        <v>0</v>
      </c>
      <c r="F61" s="44">
        <f t="shared" si="57"/>
        <v>0</v>
      </c>
      <c r="G61" s="44">
        <f t="shared" si="57"/>
        <v>0</v>
      </c>
      <c r="H61" s="44">
        <f t="shared" si="57"/>
        <v>0</v>
      </c>
      <c r="I61" s="44">
        <f t="shared" si="57"/>
        <v>0</v>
      </c>
      <c r="J61" s="44">
        <f t="shared" si="57"/>
        <v>0</v>
      </c>
      <c r="K61" s="45"/>
      <c r="L61" s="45"/>
      <c r="M61" s="43"/>
      <c r="N61" s="45"/>
      <c r="O61" s="48">
        <f>E61+F61+G61+H61+I61+J61</f>
        <v>0</v>
      </c>
    </row>
    <row r="62" spans="2:15" ht="39" hidden="1" customHeight="1" thickBot="1">
      <c r="B62" s="40" t="s">
        <v>52</v>
      </c>
      <c r="C62" s="41" t="s">
        <v>35</v>
      </c>
      <c r="D62" s="71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</row>
    <row r="63" spans="2:15" ht="39" hidden="1" customHeight="1">
      <c r="B63" s="42" t="s">
        <v>53</v>
      </c>
      <c r="C63" s="43" t="s">
        <v>19</v>
      </c>
      <c r="D63" s="30"/>
      <c r="E63" s="44">
        <f t="shared" ref="E63:J63" si="58">E90+E91+E92+E93</f>
        <v>0</v>
      </c>
      <c r="F63" s="44">
        <f t="shared" si="58"/>
        <v>0</v>
      </c>
      <c r="G63" s="44">
        <f t="shared" si="58"/>
        <v>0</v>
      </c>
      <c r="H63" s="44">
        <f t="shared" si="58"/>
        <v>0</v>
      </c>
      <c r="I63" s="44">
        <f t="shared" si="58"/>
        <v>0</v>
      </c>
      <c r="J63" s="44">
        <f t="shared" si="58"/>
        <v>0</v>
      </c>
      <c r="K63" s="45"/>
      <c r="L63" s="45"/>
      <c r="M63" s="43"/>
      <c r="N63" s="45"/>
      <c r="O63" s="48">
        <f>E63+F63+G63+H63+I63+J63</f>
        <v>0</v>
      </c>
    </row>
    <row r="64" spans="2:15" ht="20.25" hidden="1" customHeight="1" thickBot="1">
      <c r="B64" s="15" t="s">
        <v>0</v>
      </c>
      <c r="C64" s="6" t="s">
        <v>9</v>
      </c>
      <c r="D64" s="46" t="s">
        <v>11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"/>
      <c r="L64" s="3"/>
      <c r="M64" s="6"/>
      <c r="N64" s="3"/>
      <c r="O64" s="13"/>
    </row>
    <row r="65" spans="2:15" ht="33.75" hidden="1" customHeight="1" thickBot="1">
      <c r="B65" s="15" t="s">
        <v>0</v>
      </c>
      <c r="C65" s="6" t="s">
        <v>10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8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31.5" hidden="1" customHeight="1" thickBot="1">
      <c r="B67" s="15" t="s">
        <v>0</v>
      </c>
      <c r="C67" s="6" t="s">
        <v>6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7"/>
      <c r="N67" s="3"/>
      <c r="O67" s="13" t="s">
        <v>0</v>
      </c>
    </row>
    <row r="68" spans="2:15" ht="31.5" hidden="1" customHeight="1" thickBot="1">
      <c r="B68" s="17"/>
      <c r="C68" s="28" t="s">
        <v>7</v>
      </c>
      <c r="D68" s="56" t="s">
        <v>11</v>
      </c>
      <c r="E68" s="31">
        <f t="shared" ref="E68:J68" si="59">E101+E116+E123+E130</f>
        <v>0</v>
      </c>
      <c r="F68" s="31"/>
      <c r="G68" s="31"/>
      <c r="H68" s="31">
        <f t="shared" si="59"/>
        <v>0</v>
      </c>
      <c r="I68" s="31">
        <f t="shared" si="59"/>
        <v>0</v>
      </c>
      <c r="J68" s="31">
        <f t="shared" si="59"/>
        <v>0</v>
      </c>
      <c r="K68" s="31">
        <f t="shared" ref="K68:M68" si="60">K101+K116+K123+K130</f>
        <v>0</v>
      </c>
      <c r="L68" s="31">
        <f t="shared" si="60"/>
        <v>0</v>
      </c>
      <c r="M68" s="31">
        <f t="shared" si="60"/>
        <v>0</v>
      </c>
      <c r="N68" s="16"/>
      <c r="O68" s="39">
        <f t="shared" ref="O68:O71" si="61">E68+F68+G68+H68+I68+J68</f>
        <v>0</v>
      </c>
    </row>
    <row r="69" spans="2:15" ht="31.5" hidden="1" customHeight="1" thickBot="1">
      <c r="B69" s="17"/>
      <c r="C69" s="28" t="s">
        <v>5</v>
      </c>
      <c r="D69" s="56" t="s">
        <v>11</v>
      </c>
      <c r="E69" s="31">
        <f t="shared" ref="E69:J69" si="62">E102+E117+E124+E131</f>
        <v>0</v>
      </c>
      <c r="F69" s="31">
        <v>0</v>
      </c>
      <c r="G69" s="31">
        <v>0</v>
      </c>
      <c r="H69" s="31">
        <f t="shared" si="62"/>
        <v>0</v>
      </c>
      <c r="I69" s="31">
        <f t="shared" si="62"/>
        <v>0</v>
      </c>
      <c r="J69" s="31">
        <f t="shared" si="62"/>
        <v>0</v>
      </c>
      <c r="K69" s="31">
        <f t="shared" ref="K69:M69" si="63">K102+K117+K124+K131</f>
        <v>0</v>
      </c>
      <c r="L69" s="31">
        <f t="shared" si="63"/>
        <v>0</v>
      </c>
      <c r="M69" s="31">
        <f t="shared" si="63"/>
        <v>0</v>
      </c>
      <c r="N69" s="16"/>
      <c r="O69" s="39">
        <f t="shared" si="61"/>
        <v>0</v>
      </c>
    </row>
    <row r="70" spans="2:15" ht="31.5" hidden="1" customHeight="1" thickBot="1">
      <c r="B70" s="17"/>
      <c r="C70" s="28" t="s">
        <v>8</v>
      </c>
      <c r="D70" s="56" t="s">
        <v>11</v>
      </c>
      <c r="E70" s="31">
        <f t="shared" ref="E70" si="64">E103+E118+E125+E132</f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16"/>
      <c r="O70" s="39">
        <f>E70+F70+G70+H70+I70+J70+K70+L70+M70</f>
        <v>0</v>
      </c>
    </row>
    <row r="71" spans="2:15" ht="31.5" hidden="1" customHeight="1" thickBot="1">
      <c r="B71" s="17"/>
      <c r="C71" s="28" t="s">
        <v>6</v>
      </c>
      <c r="D71" s="30" t="s">
        <v>11</v>
      </c>
      <c r="E71" s="31">
        <f t="shared" ref="E71:J71" si="65">E104+E119+E126+E133</f>
        <v>0</v>
      </c>
      <c r="F71" s="31">
        <f t="shared" si="65"/>
        <v>0</v>
      </c>
      <c r="G71" s="31">
        <f t="shared" si="65"/>
        <v>0</v>
      </c>
      <c r="H71" s="31">
        <f t="shared" si="65"/>
        <v>0</v>
      </c>
      <c r="I71" s="31">
        <f t="shared" si="65"/>
        <v>0</v>
      </c>
      <c r="J71" s="31">
        <f t="shared" si="65"/>
        <v>0</v>
      </c>
      <c r="K71" s="31">
        <f t="shared" ref="K71:M71" si="66">K104+K119+K126+K133</f>
        <v>0</v>
      </c>
      <c r="L71" s="31">
        <f t="shared" si="66"/>
        <v>0</v>
      </c>
      <c r="M71" s="31">
        <f t="shared" si="66"/>
        <v>0</v>
      </c>
      <c r="N71" s="16"/>
      <c r="O71" s="39">
        <f t="shared" si="61"/>
        <v>0</v>
      </c>
    </row>
    <row r="72" spans="2:15" ht="22.5" hidden="1" customHeight="1" thickBot="1">
      <c r="B72" s="23">
        <v>2</v>
      </c>
      <c r="C72" s="83" t="s">
        <v>54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5"/>
    </row>
    <row r="73" spans="2:15" ht="34.5" hidden="1" customHeight="1" thickBot="1">
      <c r="B73" s="23" t="s">
        <v>13</v>
      </c>
      <c r="C73" s="41" t="s">
        <v>35</v>
      </c>
      <c r="D73" s="68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</row>
    <row r="74" spans="2:15" ht="40.5" hidden="1" customHeight="1" thickBot="1">
      <c r="B74" s="23" t="s">
        <v>17</v>
      </c>
      <c r="C74" s="47" t="s">
        <v>19</v>
      </c>
      <c r="D74" s="30" t="s">
        <v>55</v>
      </c>
      <c r="E74" s="34">
        <f>E83+E84+E85+E86</f>
        <v>0</v>
      </c>
      <c r="F74" s="34">
        <f t="shared" ref="F74:M74" si="67">F83+F84+F85+F86</f>
        <v>0</v>
      </c>
      <c r="G74" s="34">
        <f t="shared" si="67"/>
        <v>0</v>
      </c>
      <c r="H74" s="34">
        <f t="shared" si="67"/>
        <v>0</v>
      </c>
      <c r="I74" s="34">
        <f t="shared" si="67"/>
        <v>0</v>
      </c>
      <c r="J74" s="34">
        <f t="shared" si="67"/>
        <v>0</v>
      </c>
      <c r="K74" s="34">
        <f t="shared" si="67"/>
        <v>0</v>
      </c>
      <c r="L74" s="34">
        <f t="shared" si="67"/>
        <v>0</v>
      </c>
      <c r="M74" s="34">
        <f t="shared" si="67"/>
        <v>0</v>
      </c>
      <c r="N74" s="35"/>
      <c r="O74" s="48">
        <f>E74+F74+G74+H74+I74+J74</f>
        <v>0</v>
      </c>
    </row>
    <row r="75" spans="2:15" ht="54.75" hidden="1" customHeight="1" thickBot="1">
      <c r="B75" s="23" t="s">
        <v>22</v>
      </c>
      <c r="C75" s="41" t="s">
        <v>35</v>
      </c>
      <c r="D75" s="68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</row>
    <row r="76" spans="2:15" ht="40.5" hidden="1" customHeight="1" thickBot="1">
      <c r="B76" s="23" t="s">
        <v>45</v>
      </c>
      <c r="C76" s="47" t="s">
        <v>19</v>
      </c>
      <c r="D76" s="30"/>
      <c r="E76" s="34">
        <f t="shared" ref="E76:J76" si="68">E85+E86+E87+E88</f>
        <v>0</v>
      </c>
      <c r="F76" s="34">
        <f t="shared" si="68"/>
        <v>0</v>
      </c>
      <c r="G76" s="34">
        <f t="shared" si="68"/>
        <v>0</v>
      </c>
      <c r="H76" s="34">
        <f t="shared" si="68"/>
        <v>0</v>
      </c>
      <c r="I76" s="34">
        <f t="shared" si="68"/>
        <v>0</v>
      </c>
      <c r="J76" s="34">
        <f t="shared" si="68"/>
        <v>0</v>
      </c>
      <c r="K76" s="35"/>
      <c r="L76" s="35"/>
      <c r="M76" s="36"/>
      <c r="N76" s="35"/>
      <c r="O76" s="48">
        <f>E76+F76+G76+H76+I76+J76</f>
        <v>0</v>
      </c>
    </row>
    <row r="77" spans="2:15" ht="38.25" hidden="1" customHeight="1" thickBot="1">
      <c r="B77" s="23" t="s">
        <v>23</v>
      </c>
      <c r="C77" s="41" t="s">
        <v>35</v>
      </c>
      <c r="D77" s="68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</row>
    <row r="78" spans="2:15" ht="40.5" hidden="1" customHeight="1" thickBot="1">
      <c r="B78" s="23" t="s">
        <v>46</v>
      </c>
      <c r="C78" s="47" t="s">
        <v>19</v>
      </c>
      <c r="D78" s="30"/>
      <c r="E78" s="34">
        <f t="shared" ref="E78:J78" si="69">E87+E88+E89+E90</f>
        <v>0</v>
      </c>
      <c r="F78" s="34">
        <f t="shared" si="69"/>
        <v>0</v>
      </c>
      <c r="G78" s="34">
        <f t="shared" si="69"/>
        <v>0</v>
      </c>
      <c r="H78" s="34">
        <f t="shared" si="69"/>
        <v>0</v>
      </c>
      <c r="I78" s="34">
        <f t="shared" si="69"/>
        <v>0</v>
      </c>
      <c r="J78" s="34">
        <f t="shared" si="69"/>
        <v>0</v>
      </c>
      <c r="K78" s="35"/>
      <c r="L78" s="35"/>
      <c r="M78" s="36"/>
      <c r="N78" s="35"/>
      <c r="O78" s="48">
        <f>E78+F78+G78+H78+I78+J78</f>
        <v>0</v>
      </c>
    </row>
    <row r="79" spans="2:15" ht="53.25" hidden="1" customHeight="1" thickBot="1">
      <c r="B79" s="23" t="s">
        <v>24</v>
      </c>
      <c r="C79" s="41" t="s">
        <v>35</v>
      </c>
      <c r="D79" s="68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</row>
    <row r="80" spans="2:15" ht="40.5" hidden="1" customHeight="1">
      <c r="B80" s="49" t="s">
        <v>47</v>
      </c>
      <c r="C80" s="53" t="s">
        <v>19</v>
      </c>
      <c r="D80" s="30"/>
      <c r="E80" s="51">
        <f t="shared" ref="E80:J80" si="70">E89+E90+E91+E92</f>
        <v>0</v>
      </c>
      <c r="F80" s="51">
        <f t="shared" si="70"/>
        <v>0</v>
      </c>
      <c r="G80" s="51">
        <f t="shared" si="70"/>
        <v>0</v>
      </c>
      <c r="H80" s="51">
        <f t="shared" si="70"/>
        <v>0</v>
      </c>
      <c r="I80" s="51">
        <f t="shared" si="70"/>
        <v>0</v>
      </c>
      <c r="J80" s="51">
        <f t="shared" si="70"/>
        <v>0</v>
      </c>
      <c r="K80" s="54"/>
      <c r="L80" s="54"/>
      <c r="M80" s="55"/>
      <c r="N80" s="54"/>
      <c r="O80" s="48">
        <f>E80+F80+G80+H80+I80+J80</f>
        <v>0</v>
      </c>
    </row>
    <row r="81" spans="2:15" ht="74.25" hidden="1" customHeight="1" thickBot="1">
      <c r="B81" s="23" t="s">
        <v>48</v>
      </c>
      <c r="C81" s="33" t="s">
        <v>35</v>
      </c>
      <c r="D81" s="91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3"/>
    </row>
    <row r="82" spans="2:15" ht="40.5" hidden="1" customHeight="1" thickBot="1">
      <c r="B82" s="23" t="s">
        <v>49</v>
      </c>
      <c r="C82" s="47" t="s">
        <v>19</v>
      </c>
      <c r="D82" s="27"/>
      <c r="E82" s="34">
        <f t="shared" ref="E82:J82" si="71">E91+E92+E93+E94</f>
        <v>0</v>
      </c>
      <c r="F82" s="34">
        <f t="shared" si="71"/>
        <v>0</v>
      </c>
      <c r="G82" s="34">
        <f t="shared" si="71"/>
        <v>0</v>
      </c>
      <c r="H82" s="34">
        <f t="shared" si="71"/>
        <v>0</v>
      </c>
      <c r="I82" s="34">
        <f t="shared" si="71"/>
        <v>0</v>
      </c>
      <c r="J82" s="34">
        <f t="shared" si="71"/>
        <v>0</v>
      </c>
      <c r="K82" s="35"/>
      <c r="L82" s="35"/>
      <c r="M82" s="36"/>
      <c r="N82" s="35"/>
      <c r="O82" s="48">
        <f>E82+F82+G82+H82+I82+J82</f>
        <v>0</v>
      </c>
    </row>
    <row r="83" spans="2:15" ht="33" hidden="1" customHeight="1" thickBot="1">
      <c r="B83" s="15" t="s">
        <v>0</v>
      </c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32.25" hidden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/>
    </row>
    <row r="85" spans="2:15" ht="24.7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4.7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25.5" hidden="1" customHeight="1" thickBot="1">
      <c r="B87" s="21">
        <v>3</v>
      </c>
      <c r="C87" s="83" t="s">
        <v>33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90"/>
    </row>
    <row r="88" spans="2:15" ht="20.25" hidden="1" customHeight="1" thickBot="1">
      <c r="B88" s="23" t="s">
        <v>20</v>
      </c>
      <c r="C88" s="33" t="s">
        <v>30</v>
      </c>
      <c r="D88" s="68" t="s">
        <v>29</v>
      </c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2"/>
    </row>
    <row r="89" spans="2:15" ht="33.75" hidden="1" customHeight="1" thickBot="1">
      <c r="B89" s="23" t="s">
        <v>21</v>
      </c>
      <c r="C89" s="6" t="s">
        <v>19</v>
      </c>
      <c r="D89" s="37" t="s">
        <v>31</v>
      </c>
      <c r="E89" s="34">
        <f>E90+E91+E92+E93</f>
        <v>0</v>
      </c>
      <c r="F89" s="34">
        <f t="shared" ref="F89" si="72">F90+F91+F92+F93</f>
        <v>0</v>
      </c>
      <c r="G89" s="34">
        <f t="shared" ref="G89" si="73">G90+G91+G92+G93</f>
        <v>0</v>
      </c>
      <c r="H89" s="34">
        <f t="shared" ref="H89" si="74">H90+H91+H92+H93</f>
        <v>0</v>
      </c>
      <c r="I89" s="34">
        <f t="shared" ref="I89" si="75">I90+I91+I92+I93</f>
        <v>0</v>
      </c>
      <c r="J89" s="34">
        <f t="shared" ref="J89" si="76">J90+J91+J92+J93</f>
        <v>0</v>
      </c>
      <c r="K89" s="16"/>
      <c r="L89" s="16"/>
      <c r="M89" s="6"/>
      <c r="N89" s="16"/>
      <c r="O89" s="13"/>
    </row>
    <row r="90" spans="2:15" ht="23.25" hidden="1" customHeight="1" thickBot="1">
      <c r="B90" s="15"/>
      <c r="C90" s="6" t="s">
        <v>9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1.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 t="s">
        <v>0</v>
      </c>
    </row>
    <row r="92" spans="2:15" ht="28.5" hidden="1" customHeight="1" thickBot="1">
      <c r="B92" s="15" t="s">
        <v>0</v>
      </c>
      <c r="C92" s="6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 t="s">
        <v>0</v>
      </c>
    </row>
    <row r="93" spans="2:15" ht="25.5" hidden="1" customHeight="1" thickBot="1">
      <c r="B93" s="15" t="s">
        <v>0</v>
      </c>
      <c r="C93" s="6" t="s">
        <v>6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"/>
      <c r="L93" s="3"/>
      <c r="M93" s="6"/>
      <c r="N93" s="3"/>
      <c r="O93" s="13" t="s">
        <v>0</v>
      </c>
    </row>
    <row r="94" spans="2:15" ht="38.25" hidden="1" customHeight="1" thickBot="1">
      <c r="B94" s="21">
        <v>3</v>
      </c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5"/>
    </row>
    <row r="95" spans="2:15" ht="21" hidden="1" customHeight="1" thickBot="1">
      <c r="B95" s="23" t="s">
        <v>20</v>
      </c>
      <c r="C95" s="33" t="s">
        <v>30</v>
      </c>
      <c r="D95" s="71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</row>
    <row r="96" spans="2:15" ht="41.25" hidden="1" customHeight="1">
      <c r="B96" s="49" t="s">
        <v>21</v>
      </c>
      <c r="C96" s="50" t="s">
        <v>19</v>
      </c>
      <c r="D96" s="30"/>
      <c r="E96" s="51">
        <f>E97+E98+E99+E100</f>
        <v>0</v>
      </c>
      <c r="F96" s="51">
        <f t="shared" ref="F96" si="77">F97+F98+F99+F100</f>
        <v>0</v>
      </c>
      <c r="G96" s="51">
        <f t="shared" ref="G96" si="78">G97+G98+G99+G100</f>
        <v>0</v>
      </c>
      <c r="H96" s="51">
        <f t="shared" ref="H96" si="79">H97+H98+H99+H100</f>
        <v>0</v>
      </c>
      <c r="I96" s="51">
        <f t="shared" ref="I96" si="80">I97+I98+I99+I100</f>
        <v>0</v>
      </c>
      <c r="J96" s="51">
        <f t="shared" ref="J96" si="81">J97+J98+J99+J100</f>
        <v>0</v>
      </c>
      <c r="K96" s="52"/>
      <c r="L96" s="52"/>
      <c r="M96" s="50"/>
      <c r="N96" s="52"/>
      <c r="O96" s="48">
        <f>E96+F96+G96+H96+I96+J96</f>
        <v>0</v>
      </c>
    </row>
    <row r="97" spans="2:15" ht="33.75" hidden="1" customHeight="1" thickBot="1">
      <c r="B97" s="15"/>
      <c r="C97" s="6" t="s">
        <v>9</v>
      </c>
      <c r="D97" s="46" t="s">
        <v>11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"/>
      <c r="L97" s="3"/>
      <c r="M97" s="6"/>
      <c r="N97" s="3"/>
      <c r="O97" s="13"/>
    </row>
    <row r="98" spans="2:15" ht="35.25" hidden="1" customHeight="1" thickBot="1">
      <c r="B98" s="15" t="s">
        <v>0</v>
      </c>
      <c r="C98" s="6" t="s">
        <v>10</v>
      </c>
      <c r="D98" s="26" t="s">
        <v>11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"/>
      <c r="L98" s="3"/>
      <c r="M98" s="6"/>
      <c r="N98" s="3"/>
      <c r="O98" s="13"/>
    </row>
    <row r="99" spans="2:15" ht="27" hidden="1" customHeight="1" thickBot="1">
      <c r="B99" s="20" t="s">
        <v>0</v>
      </c>
      <c r="C99" s="5" t="s">
        <v>8</v>
      </c>
      <c r="D99" s="26" t="s">
        <v>11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2"/>
      <c r="L99" s="2"/>
      <c r="M99" s="5"/>
      <c r="N99" s="2"/>
      <c r="O99" s="14" t="s">
        <v>0</v>
      </c>
    </row>
    <row r="100" spans="2:15" ht="16.5" hidden="1" thickBot="1">
      <c r="B100" s="12"/>
      <c r="C100" s="9" t="s">
        <v>6</v>
      </c>
      <c r="D100" s="29" t="s">
        <v>11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12"/>
      <c r="L100" s="11"/>
      <c r="M100" s="12"/>
      <c r="N100" s="11"/>
      <c r="O100" s="12"/>
    </row>
  </sheetData>
  <mergeCells count="43">
    <mergeCell ref="L1:O1"/>
    <mergeCell ref="K2:O2"/>
    <mergeCell ref="D88:O88"/>
    <mergeCell ref="C94:O94"/>
    <mergeCell ref="D95:O95"/>
    <mergeCell ref="C15:O15"/>
    <mergeCell ref="D46:O46"/>
    <mergeCell ref="C72:O72"/>
    <mergeCell ref="D73:O73"/>
    <mergeCell ref="C87:O87"/>
    <mergeCell ref="D48:O48"/>
    <mergeCell ref="D50:O50"/>
    <mergeCell ref="D52:O52"/>
    <mergeCell ref="D54:O54"/>
    <mergeCell ref="D56:O56"/>
    <mergeCell ref="D58:O58"/>
    <mergeCell ref="D81:O81"/>
    <mergeCell ref="D62:O6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75:O75"/>
    <mergeCell ref="D77:O77"/>
    <mergeCell ref="D79:O79"/>
    <mergeCell ref="D16:O16"/>
    <mergeCell ref="D60:O60"/>
    <mergeCell ref="D22:O22"/>
    <mergeCell ref="D28:O28"/>
    <mergeCell ref="D34:O34"/>
    <mergeCell ref="D40:O40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3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2026-06-01T16:16:46Z</dcterms:modified>
</cp:coreProperties>
</file>